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sh39\Documents\Dropbox\Share with MAU2e author\Supplements\MAU2e_Excel templates\"/>
    </mc:Choice>
  </mc:AlternateContent>
  <bookViews>
    <workbookView xWindow="0" yWindow="0" windowWidth="19200" windowHeight="6410"/>
  </bookViews>
  <sheets>
    <sheet name="Color legend" sheetId="1" r:id="rId1"/>
    <sheet name="E11-1A" sheetId="2" r:id="rId2"/>
    <sheet name="E11-3A" sheetId="3" r:id="rId3"/>
    <sheet name="E11-2B" sheetId="4" r:id="rId4"/>
    <sheet name="P11-1A" sheetId="5" r:id="rId5"/>
    <sheet name="P11-1B" sheetId="6" r:id="rId6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36" i="6" l="1"/>
  <c r="F21" i="6"/>
  <c r="F14" i="6"/>
  <c r="D36" i="5"/>
  <c r="F22" i="5"/>
  <c r="F21" i="5"/>
  <c r="F14" i="5"/>
  <c r="F22" i="6" l="1"/>
</calcChain>
</file>

<file path=xl/sharedStrings.xml><?xml version="1.0" encoding="utf-8"?>
<sst xmlns="http://schemas.openxmlformats.org/spreadsheetml/2006/main" count="205" uniqueCount="116">
  <si>
    <t>Color Legend</t>
  </si>
  <si>
    <t xml:space="preserve">Account names or descriptions.  </t>
  </si>
  <si>
    <t>These will be numerical answers.</t>
  </si>
  <si>
    <t>operating system. The company sells items for $10 each and used a budgeted selling price of $10 per</t>
  </si>
  <si>
    <t>unit.</t>
  </si>
  <si>
    <r>
      <rPr>
        <b/>
        <sz val="12"/>
        <color theme="1"/>
        <rFont val="Calibri"/>
        <family val="2"/>
        <scheme val="minor"/>
      </rPr>
      <t>Static and Flexible Budgets</t>
    </r>
    <r>
      <rPr>
        <sz val="12"/>
        <color theme="1"/>
        <rFont val="Calibri"/>
        <family val="2"/>
        <scheme val="minor"/>
      </rPr>
      <t xml:space="preserve"> Graham Corporation used the following data to evaluate its current</t>
    </r>
  </si>
  <si>
    <t xml:space="preserve">Units sold </t>
  </si>
  <si>
    <t xml:space="preserve">Variable costs </t>
  </si>
  <si>
    <t xml:space="preserve">Fixed costs </t>
  </si>
  <si>
    <t>Actual</t>
  </si>
  <si>
    <t>Budgeted</t>
  </si>
  <si>
    <t>a.</t>
  </si>
  <si>
    <t>b.</t>
  </si>
  <si>
    <t>c.</t>
  </si>
  <si>
    <t>d.</t>
  </si>
  <si>
    <t>Prepare the actual income statement, flexible budget, and static budget.</t>
  </si>
  <si>
    <t>What is the static-budget variance of revenues?</t>
  </si>
  <si>
    <t>What is the flexible budget variance for variable costs?</t>
  </si>
  <si>
    <t>What is the flexible budget variance for fixed costs?</t>
  </si>
  <si>
    <t>Required</t>
  </si>
  <si>
    <t>Budget</t>
  </si>
  <si>
    <t>Units sold</t>
  </si>
  <si>
    <t>Revenues</t>
  </si>
  <si>
    <t>Variable costs</t>
  </si>
  <si>
    <t>Contribution margin</t>
  </si>
  <si>
    <t>Fixed costs</t>
  </si>
  <si>
    <t>Operating income</t>
  </si>
  <si>
    <t>Actual Results</t>
  </si>
  <si>
    <t>Flexible Budget</t>
  </si>
  <si>
    <t>Static Budget</t>
  </si>
  <si>
    <t>Actual results</t>
  </si>
  <si>
    <t>Static budget</t>
  </si>
  <si>
    <t>Static budget variance</t>
  </si>
  <si>
    <t>Flexible budget variance</t>
  </si>
  <si>
    <t>Actual variable costs</t>
  </si>
  <si>
    <t>Flexible budget variable costs</t>
  </si>
  <si>
    <t>Flexible budget fixed costs</t>
  </si>
  <si>
    <t>Actual fixed costs</t>
  </si>
  <si>
    <t>favorable/unfavorable</t>
  </si>
  <si>
    <t>departments, follow:</t>
  </si>
  <si>
    <t>During the year, the company’s fixed expenses included the following:</t>
  </si>
  <si>
    <t>Assume that the property tax rate is the same for both inventory and equipment. Using the most causally</t>
  </si>
  <si>
    <t>related bases, prepare a schedule assigning the fixed expenses to the three departments. Hint: Not</t>
  </si>
  <si>
    <t>all fixed expenses are traceable to the three departments. One of these fixed costs should be considered</t>
  </si>
  <si>
    <t>a common cost and not traceable to the departments.</t>
  </si>
  <si>
    <r>
      <rPr>
        <b/>
        <sz val="12"/>
        <color theme="1"/>
        <rFont val="Calibri"/>
        <family val="2"/>
        <scheme val="minor"/>
      </rPr>
      <t>Assigning Traceable Fixed Expenses</t>
    </r>
    <r>
      <rPr>
        <sz val="12"/>
        <color theme="1"/>
        <rFont val="Calibri"/>
        <family val="2"/>
        <scheme val="minor"/>
      </rPr>
      <t xml:space="preserve"> Selected data for Miller Company, which operates three</t>
    </r>
  </si>
  <si>
    <t>Department C</t>
  </si>
  <si>
    <t>Department B</t>
  </si>
  <si>
    <t>Department A</t>
  </si>
  <si>
    <t xml:space="preserve">Inventory </t>
  </si>
  <si>
    <t xml:space="preserve">Equipment (average cost) </t>
  </si>
  <si>
    <t xml:space="preserve">Payroll </t>
  </si>
  <si>
    <t xml:space="preserve">Square feet of floor space </t>
  </si>
  <si>
    <t xml:space="preserve">Depreciation on equipment </t>
  </si>
  <si>
    <t xml:space="preserve">Real estate taxes </t>
  </si>
  <si>
    <t xml:space="preserve">Personal property taxes (on inventory and equipment) </t>
  </si>
  <si>
    <t xml:space="preserve">Personnel department expenses </t>
  </si>
  <si>
    <t>Allocation Basis:</t>
  </si>
  <si>
    <t>Department</t>
  </si>
  <si>
    <t>A</t>
  </si>
  <si>
    <t>B</t>
  </si>
  <si>
    <t>C</t>
  </si>
  <si>
    <t>Expense Assignment:</t>
  </si>
  <si>
    <r>
      <rPr>
        <b/>
        <sz val="12"/>
        <color theme="1"/>
        <rFont val="Calibri"/>
        <family val="2"/>
        <scheme val="minor"/>
      </rPr>
      <t>Assigning Traceable Fixed Expenses</t>
    </r>
    <r>
      <rPr>
        <sz val="12"/>
        <color theme="1"/>
        <rFont val="Calibri"/>
        <family val="2"/>
        <scheme val="minor"/>
      </rPr>
      <t xml:space="preserve"> Selected data for Colony Company, which operates three</t>
    </r>
  </si>
  <si>
    <t>during April 2019 with the following manufacturing overhead cost budget based on 4,000 hours</t>
  </si>
  <si>
    <t>of monthly productive capacity:</t>
  </si>
  <si>
    <t>TAYLOR MANUFACTURING COMPANY</t>
  </si>
  <si>
    <t>Polishing Department</t>
  </si>
  <si>
    <t>Overhead Budget (4,000 Hours)</t>
  </si>
  <si>
    <t>for the Month of April 2019</t>
  </si>
  <si>
    <t>Variable costs:</t>
  </si>
  <si>
    <t>Fixed costs:</t>
  </si>
  <si>
    <t>The polishing department was operated for 4,600 hours during April and incurred the following</t>
  </si>
  <si>
    <t>manufacturing overhead costs:</t>
  </si>
  <si>
    <t>Using a flexible budgeting approach, prepare a performance report for the polishing department for</t>
  </si>
  <si>
    <t>April 2019, comparing actual overhead costs with budgeted overhead costs for 4,600 hours. Separate</t>
  </si>
  <si>
    <t>overhead costs into variable and fixed components and show the amounts of any variances between</t>
  </si>
  <si>
    <t>actual and budgeted amounts.</t>
  </si>
  <si>
    <r>
      <rPr>
        <b/>
        <sz val="12"/>
        <color theme="1"/>
        <rFont val="Calibri"/>
        <family val="2"/>
        <scheme val="minor"/>
      </rPr>
      <t>Flexible Budget Application</t>
    </r>
    <r>
      <rPr>
        <sz val="12"/>
        <color theme="1"/>
        <rFont val="Calibri"/>
        <family val="2"/>
        <scheme val="minor"/>
      </rPr>
      <t xml:space="preserve"> The polishing department of Taylor Manufacturing Company operated</t>
    </r>
  </si>
  <si>
    <t xml:space="preserve">Factory supplies </t>
  </si>
  <si>
    <t xml:space="preserve">Indirect labor </t>
  </si>
  <si>
    <t xml:space="preserve">Utilities (usage charge) </t>
  </si>
  <si>
    <t xml:space="preserve">Patent royalties on secret process </t>
  </si>
  <si>
    <t xml:space="preserve">Total variable overhead </t>
  </si>
  <si>
    <t xml:space="preserve">Supervisory salaries </t>
  </si>
  <si>
    <t xml:space="preserve">Depreciation on factory equipment </t>
  </si>
  <si>
    <t xml:space="preserve">Factory taxes </t>
  </si>
  <si>
    <t xml:space="preserve">Factory insurance </t>
  </si>
  <si>
    <t xml:space="preserve">Utilities (base charge) </t>
  </si>
  <si>
    <t xml:space="preserve">Total fixed overhead </t>
  </si>
  <si>
    <t xml:space="preserve">Total manufacturing overhead </t>
  </si>
  <si>
    <t xml:space="preserve">Utilities (usage factor) </t>
  </si>
  <si>
    <t xml:space="preserve">Utilities (base factor) </t>
  </si>
  <si>
    <t xml:space="preserve">Patent royalties </t>
  </si>
  <si>
    <t xml:space="preserve">Total manufacturing overhead incurred </t>
  </si>
  <si>
    <t>Taylor Manufacturing Company</t>
  </si>
  <si>
    <t>Performance Report - Manufacturing Overhead</t>
  </si>
  <si>
    <t>For the Month Ended April 30, 2019</t>
  </si>
  <si>
    <t>Variances</t>
  </si>
  <si>
    <t xml:space="preserve">      Total variable overhead</t>
  </si>
  <si>
    <t xml:space="preserve">      Total fixed overhead</t>
  </si>
  <si>
    <t>Total overhead costs</t>
  </si>
  <si>
    <t>Actual Costs</t>
  </si>
  <si>
    <t>(4,600 hours)</t>
  </si>
  <si>
    <r>
      <rPr>
        <b/>
        <sz val="12"/>
        <color theme="1"/>
        <rFont val="Calibri"/>
        <family val="2"/>
        <scheme val="minor"/>
      </rPr>
      <t>Flexible Budget Application</t>
    </r>
    <r>
      <rPr>
        <sz val="12"/>
        <color theme="1"/>
        <rFont val="Calibri"/>
        <family val="2"/>
        <scheme val="minor"/>
      </rPr>
      <t xml:space="preserve"> The cutting department of Liberty Manufacturing Company operated</t>
    </r>
  </si>
  <si>
    <t>during September 2019 with the following manufacturing overhead cost budget based on 5,000 hours</t>
  </si>
  <si>
    <t>LIBERTY MANUFACTURING COMPANY</t>
  </si>
  <si>
    <t>Cutting Department</t>
  </si>
  <si>
    <t>Overhead Budget (5,000 Hours)</t>
  </si>
  <si>
    <t>for the Month of September 2019</t>
  </si>
  <si>
    <t>The polishing department was operated for 4,500 hours during September and incurred the following</t>
  </si>
  <si>
    <t>Using a flexible budgeting approach, prepare a performance report for the cutting department for</t>
  </si>
  <si>
    <t>September 2019, comparing actual overhead costs with budgeted overhead costs for 4,500 hours. Separate</t>
  </si>
  <si>
    <t>Tayibertylor Manufacturing Company</t>
  </si>
  <si>
    <t>For the Month Ended September 30, 2019</t>
  </si>
  <si>
    <t>(4,500 hours)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</si>
</sst>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6" formatCode="&quot;$&quot;#,##0_);[Red]\(&quot;$&quot;#,##0\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* #,##0_);_(* \(#,##0\);_(* &quot;-&quot;??_);_(@_)"/>
    <numFmt numFmtId="167" formatCode="_(&quot;$&quot;* #,##0_);_(&quot;$&quot;* \(#,##0\);_(&quot;$&quot;* &quot;-&quot;??_);_(@_)"/>
  </numFmts>
  <fonts count="7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2"/>
      <color rgb="FF000000"/>
      <name val="Calibri"/>
      <family val="2"/>
      <scheme val="minor"/>
    </font>
    <font>
      <u/>
      <sz val="12"/>
      <color rgb="FF000000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58">
    <xf numFmtId="0" fontId="0" fillId="0" borderId="0" xfId="0"/>
    <xf numFmtId="0" fontId="3" fillId="2" borderId="1" xfId="0" applyFont="1" applyFill="1" applyBorder="1"/>
    <xf numFmtId="0" fontId="3" fillId="3" borderId="1" xfId="0" applyFont="1" applyFill="1" applyBorder="1"/>
    <xf numFmtId="0" fontId="2" fillId="0" borderId="0" xfId="0" applyFont="1"/>
    <xf numFmtId="165" fontId="0" fillId="0" borderId="0" xfId="1" applyNumberFormat="1" applyFont="1"/>
    <xf numFmtId="167" fontId="0" fillId="0" borderId="0" xfId="2" applyNumberFormat="1" applyFont="1"/>
    <xf numFmtId="0" fontId="0" fillId="0" borderId="2" xfId="0" applyBorder="1" applyAlignment="1">
      <alignment horizontal="center"/>
    </xf>
    <xf numFmtId="6" fontId="0" fillId="0" borderId="0" xfId="0" applyNumberFormat="1"/>
    <xf numFmtId="167" fontId="0" fillId="0" borderId="0" xfId="0" applyNumberFormat="1"/>
    <xf numFmtId="165" fontId="0" fillId="0" borderId="2" xfId="1" applyNumberFormat="1" applyFont="1" applyBorder="1"/>
    <xf numFmtId="167" fontId="0" fillId="0" borderId="2" xfId="0" applyNumberFormat="1" applyBorder="1"/>
    <xf numFmtId="165" fontId="0" fillId="3" borderId="0" xfId="1" applyNumberFormat="1" applyFont="1" applyFill="1"/>
    <xf numFmtId="0" fontId="0" fillId="3" borderId="0" xfId="0" applyFill="1"/>
    <xf numFmtId="167" fontId="0" fillId="3" borderId="0" xfId="2" applyNumberFormat="1" applyFont="1" applyFill="1"/>
    <xf numFmtId="165" fontId="0" fillId="3" borderId="2" xfId="1" applyNumberFormat="1" applyFont="1" applyFill="1" applyBorder="1"/>
    <xf numFmtId="167" fontId="0" fillId="3" borderId="0" xfId="0" applyNumberFormat="1" applyFill="1"/>
    <xf numFmtId="167" fontId="0" fillId="3" borderId="3" xfId="0" applyNumberFormat="1" applyFill="1" applyBorder="1"/>
    <xf numFmtId="167" fontId="0" fillId="3" borderId="2" xfId="0" applyNumberFormat="1" applyFill="1" applyBorder="1"/>
    <xf numFmtId="165" fontId="0" fillId="3" borderId="0" xfId="0" applyNumberFormat="1" applyFill="1"/>
    <xf numFmtId="165" fontId="0" fillId="3" borderId="2" xfId="0" applyNumberFormat="1" applyFill="1" applyBorder="1"/>
    <xf numFmtId="0" fontId="0" fillId="0" borderId="0" xfId="0" applyFont="1"/>
    <xf numFmtId="0" fontId="0" fillId="0" borderId="0" xfId="0" applyFont="1" applyAlignment="1">
      <alignment horizontal="justify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0" fillId="0" borderId="0" xfId="0" applyFont="1" applyAlignment="1"/>
    <xf numFmtId="0" fontId="4" fillId="0" borderId="2" xfId="0" applyFont="1" applyBorder="1" applyAlignment="1">
      <alignment horizontal="center" vertical="center"/>
    </xf>
    <xf numFmtId="167" fontId="4" fillId="3" borderId="0" xfId="0" applyNumberFormat="1" applyFont="1" applyFill="1" applyAlignment="1">
      <alignment horizontal="right" vertical="center"/>
    </xf>
    <xf numFmtId="0" fontId="0" fillId="3" borderId="0" xfId="0" applyFont="1" applyFill="1"/>
    <xf numFmtId="167" fontId="4" fillId="3" borderId="0" xfId="2" applyNumberFormat="1" applyFont="1" applyFill="1" applyAlignment="1">
      <alignment horizontal="right" vertical="center"/>
    </xf>
    <xf numFmtId="165" fontId="4" fillId="3" borderId="0" xfId="1" applyNumberFormat="1" applyFont="1" applyFill="1" applyAlignment="1">
      <alignment horizontal="right" vertical="center"/>
    </xf>
    <xf numFmtId="165" fontId="4" fillId="3" borderId="2" xfId="1" applyNumberFormat="1" applyFont="1" applyFill="1" applyBorder="1" applyAlignment="1">
      <alignment horizontal="right" vertical="center"/>
    </xf>
    <xf numFmtId="167" fontId="4" fillId="3" borderId="4" xfId="0" applyNumberFormat="1" applyFont="1" applyFill="1" applyBorder="1" applyAlignment="1">
      <alignment horizontal="right" vertical="center"/>
    </xf>
    <xf numFmtId="3" fontId="4" fillId="3" borderId="0" xfId="0" applyNumberFormat="1" applyFont="1" applyFill="1" applyAlignment="1">
      <alignment horizontal="right" vertical="center"/>
    </xf>
    <xf numFmtId="3" fontId="4" fillId="3" borderId="2" xfId="0" applyNumberFormat="1" applyFont="1" applyFill="1" applyBorder="1" applyAlignment="1">
      <alignment horizontal="right" vertical="center"/>
    </xf>
    <xf numFmtId="3" fontId="4" fillId="3" borderId="4" xfId="0" applyNumberFormat="1" applyFont="1" applyFill="1" applyBorder="1" applyAlignment="1">
      <alignment horizontal="right" vertical="center"/>
    </xf>
    <xf numFmtId="167" fontId="4" fillId="3" borderId="4" xfId="2" applyNumberFormat="1" applyFont="1" applyFill="1" applyBorder="1" applyAlignment="1">
      <alignment horizontal="right" vertical="center"/>
    </xf>
    <xf numFmtId="167" fontId="4" fillId="3" borderId="0" xfId="0" applyNumberFormat="1" applyFont="1" applyFill="1" applyAlignment="1">
      <alignment vertical="center"/>
    </xf>
    <xf numFmtId="0" fontId="4" fillId="3" borderId="0" xfId="0" applyFont="1" applyFill="1" applyAlignment="1">
      <alignment vertical="center"/>
    </xf>
    <xf numFmtId="165" fontId="4" fillId="3" borderId="0" xfId="1" applyNumberFormat="1" applyFont="1" applyFill="1" applyAlignment="1">
      <alignment vertical="center"/>
    </xf>
    <xf numFmtId="165" fontId="4" fillId="3" borderId="2" xfId="1" applyNumberFormat="1" applyFont="1" applyFill="1" applyBorder="1" applyAlignment="1">
      <alignment vertical="center"/>
    </xf>
    <xf numFmtId="167" fontId="4" fillId="3" borderId="3" xfId="0" applyNumberFormat="1" applyFont="1" applyFill="1" applyBorder="1" applyAlignment="1">
      <alignment vertical="center"/>
    </xf>
    <xf numFmtId="6" fontId="5" fillId="3" borderId="0" xfId="0" applyNumberFormat="1" applyFont="1" applyFill="1" applyAlignment="1">
      <alignment vertical="center"/>
    </xf>
    <xf numFmtId="0" fontId="4" fillId="2" borderId="2" xfId="0" applyFont="1" applyFill="1" applyBorder="1" applyAlignment="1">
      <alignment horizontal="center" vertical="center"/>
    </xf>
    <xf numFmtId="0" fontId="0" fillId="2" borderId="0" xfId="0" applyFont="1" applyFill="1"/>
    <xf numFmtId="0" fontId="0" fillId="2" borderId="0" xfId="0" applyFill="1"/>
    <xf numFmtId="0" fontId="4" fillId="2" borderId="2" xfId="0" applyFont="1" applyFill="1" applyBorder="1" applyAlignment="1">
      <alignment vertical="center"/>
    </xf>
    <xf numFmtId="0" fontId="2" fillId="0" borderId="0" xfId="0" applyFont="1" applyAlignment="1">
      <alignment horizontal="center"/>
    </xf>
    <xf numFmtId="0" fontId="0" fillId="0" borderId="0" xfId="0" applyFont="1" applyBorder="1"/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167" fontId="4" fillId="3" borderId="2" xfId="0" applyNumberFormat="1" applyFont="1" applyFill="1" applyBorder="1" applyAlignment="1">
      <alignment vertical="center"/>
    </xf>
    <xf numFmtId="167" fontId="4" fillId="3" borderId="2" xfId="2" applyNumberFormat="1" applyFont="1" applyFill="1" applyBorder="1" applyAlignment="1">
      <alignment horizontal="right" vertical="center"/>
    </xf>
    <xf numFmtId="167" fontId="4" fillId="3" borderId="5" xfId="0" applyNumberFormat="1" applyFont="1" applyFill="1" applyBorder="1" applyAlignment="1">
      <alignment horizontal="right" vertical="center"/>
    </xf>
    <xf numFmtId="165" fontId="4" fillId="3" borderId="0" xfId="0" applyNumberFormat="1" applyFont="1" applyFill="1" applyAlignment="1">
      <alignment horizontal="right" vertical="center"/>
    </xf>
    <xf numFmtId="167" fontId="4" fillId="3" borderId="2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vertical="center"/>
    </xf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C6"/>
  <sheetViews>
    <sheetView tabSelected="1" workbookViewId="0"/>
  </sheetViews>
  <sheetFormatPr defaultRowHeight="15.5" x14ac:dyDescent="0.35"/>
  <sheetData>
    <row r="3" spans="2:3" x14ac:dyDescent="0.35">
      <c r="B3" t="s">
        <v>0</v>
      </c>
    </row>
    <row r="5" spans="2:3" x14ac:dyDescent="0.35">
      <c r="B5" s="1"/>
      <c r="C5" t="s">
        <v>1</v>
      </c>
    </row>
    <row r="6" spans="2:3" x14ac:dyDescent="0.35">
      <c r="B6" s="2"/>
      <c r="C6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8"/>
  <sheetViews>
    <sheetView workbookViewId="0"/>
  </sheetViews>
  <sheetFormatPr defaultRowHeight="15.5" x14ac:dyDescent="0.35"/>
  <cols>
    <col min="1" max="1" width="5.58203125" customWidth="1"/>
    <col min="2" max="2" width="25.9140625" customWidth="1"/>
    <col min="3" max="3" width="2.6640625" customWidth="1"/>
    <col min="4" max="4" width="13.58203125" bestFit="1" customWidth="1"/>
    <col min="5" max="5" width="2.6640625" customWidth="1"/>
    <col min="6" max="6" width="13.6640625" customWidth="1"/>
    <col min="7" max="7" width="2.58203125" customWidth="1"/>
    <col min="8" max="8" width="13.5" bestFit="1" customWidth="1"/>
  </cols>
  <sheetData>
    <row r="1" spans="1:6" x14ac:dyDescent="0.35">
      <c r="A1" t="s">
        <v>5</v>
      </c>
    </row>
    <row r="2" spans="1:6" x14ac:dyDescent="0.35">
      <c r="A2" t="s">
        <v>3</v>
      </c>
    </row>
    <row r="3" spans="1:6" x14ac:dyDescent="0.35">
      <c r="A3" t="s">
        <v>4</v>
      </c>
    </row>
    <row r="5" spans="1:6" x14ac:dyDescent="0.35">
      <c r="D5" s="6" t="s">
        <v>9</v>
      </c>
      <c r="F5" s="6" t="s">
        <v>10</v>
      </c>
    </row>
    <row r="6" spans="1:6" x14ac:dyDescent="0.35">
      <c r="B6" t="s">
        <v>6</v>
      </c>
      <c r="D6" s="4">
        <v>400000</v>
      </c>
      <c r="F6" s="4">
        <v>430000</v>
      </c>
    </row>
    <row r="7" spans="1:6" x14ac:dyDescent="0.35">
      <c r="B7" t="s">
        <v>7</v>
      </c>
      <c r="D7" s="5">
        <v>1250000</v>
      </c>
      <c r="F7" s="5">
        <v>1500000</v>
      </c>
    </row>
    <row r="8" spans="1:6" x14ac:dyDescent="0.35">
      <c r="B8" t="s">
        <v>8</v>
      </c>
      <c r="D8" s="5">
        <v>1500000</v>
      </c>
      <c r="F8" s="5">
        <v>1290000</v>
      </c>
    </row>
    <row r="10" spans="1:6" x14ac:dyDescent="0.35">
      <c r="A10" s="3" t="s">
        <v>19</v>
      </c>
    </row>
    <row r="11" spans="1:6" x14ac:dyDescent="0.35">
      <c r="A11" t="s">
        <v>11</v>
      </c>
      <c r="B11" t="s">
        <v>15</v>
      </c>
    </row>
    <row r="12" spans="1:6" x14ac:dyDescent="0.35">
      <c r="A12" t="s">
        <v>12</v>
      </c>
      <c r="B12" t="s">
        <v>16</v>
      </c>
    </row>
    <row r="13" spans="1:6" x14ac:dyDescent="0.35">
      <c r="A13" t="s">
        <v>13</v>
      </c>
      <c r="B13" t="s">
        <v>17</v>
      </c>
    </row>
    <row r="14" spans="1:6" x14ac:dyDescent="0.35">
      <c r="A14" t="s">
        <v>14</v>
      </c>
      <c r="B14" t="s">
        <v>18</v>
      </c>
    </row>
    <row r="17" spans="1:8" x14ac:dyDescent="0.35">
      <c r="A17" t="s">
        <v>11</v>
      </c>
    </row>
    <row r="18" spans="1:8" x14ac:dyDescent="0.35">
      <c r="D18" t="s">
        <v>27</v>
      </c>
      <c r="F18" t="s">
        <v>28</v>
      </c>
      <c r="H18" t="s">
        <v>29</v>
      </c>
    </row>
    <row r="19" spans="1:8" x14ac:dyDescent="0.35">
      <c r="B19" t="s">
        <v>21</v>
      </c>
      <c r="D19" s="11"/>
      <c r="F19" s="11"/>
      <c r="H19" s="11"/>
    </row>
    <row r="20" spans="1:8" x14ac:dyDescent="0.35">
      <c r="D20" s="12"/>
      <c r="F20" s="12"/>
      <c r="H20" s="12"/>
    </row>
    <row r="21" spans="1:8" x14ac:dyDescent="0.35">
      <c r="B21" t="s">
        <v>22</v>
      </c>
      <c r="D21" s="13"/>
      <c r="F21" s="13"/>
      <c r="H21" s="13"/>
    </row>
    <row r="22" spans="1:8" x14ac:dyDescent="0.35">
      <c r="B22" t="s">
        <v>23</v>
      </c>
      <c r="D22" s="14"/>
      <c r="F22" s="14"/>
      <c r="H22" s="14"/>
    </row>
    <row r="23" spans="1:8" x14ac:dyDescent="0.35">
      <c r="B23" t="s">
        <v>24</v>
      </c>
      <c r="C23" s="7"/>
      <c r="D23" s="15"/>
      <c r="F23" s="15"/>
      <c r="H23" s="15"/>
    </row>
    <row r="24" spans="1:8" x14ac:dyDescent="0.35">
      <c r="B24" t="s">
        <v>25</v>
      </c>
      <c r="D24" s="14"/>
      <c r="F24" s="14"/>
      <c r="H24" s="14"/>
    </row>
    <row r="25" spans="1:8" ht="16" thickBot="1" x14ac:dyDescent="0.4">
      <c r="B25" t="s">
        <v>26</v>
      </c>
      <c r="C25" s="7"/>
      <c r="D25" s="16"/>
      <c r="F25" s="16"/>
      <c r="H25" s="16"/>
    </row>
    <row r="26" spans="1:8" ht="16" thickTop="1" x14ac:dyDescent="0.35"/>
    <row r="27" spans="1:8" x14ac:dyDescent="0.35">
      <c r="F27" t="s">
        <v>38</v>
      </c>
    </row>
    <row r="28" spans="1:8" x14ac:dyDescent="0.35">
      <c r="A28" t="s">
        <v>12</v>
      </c>
      <c r="B28" t="s">
        <v>30</v>
      </c>
      <c r="D28" s="15"/>
    </row>
    <row r="29" spans="1:8" x14ac:dyDescent="0.35">
      <c r="B29" t="s">
        <v>31</v>
      </c>
      <c r="D29" s="17"/>
    </row>
    <row r="30" spans="1:8" x14ac:dyDescent="0.35">
      <c r="B30" t="s">
        <v>32</v>
      </c>
      <c r="D30" s="15"/>
      <c r="F30" s="12"/>
    </row>
    <row r="32" spans="1:8" x14ac:dyDescent="0.35">
      <c r="A32" t="s">
        <v>13</v>
      </c>
      <c r="B32" t="s">
        <v>34</v>
      </c>
      <c r="D32" s="18"/>
    </row>
    <row r="33" spans="1:6" x14ac:dyDescent="0.35">
      <c r="B33" t="s">
        <v>35</v>
      </c>
      <c r="D33" s="19"/>
    </row>
    <row r="34" spans="1:6" x14ac:dyDescent="0.35">
      <c r="B34" t="s">
        <v>33</v>
      </c>
      <c r="D34" s="15"/>
      <c r="F34" s="12"/>
    </row>
    <row r="36" spans="1:6" x14ac:dyDescent="0.35">
      <c r="A36" t="s">
        <v>14</v>
      </c>
      <c r="B36" t="s">
        <v>37</v>
      </c>
      <c r="D36" s="18"/>
    </row>
    <row r="37" spans="1:6" x14ac:dyDescent="0.35">
      <c r="B37" t="s">
        <v>36</v>
      </c>
      <c r="D37" s="19"/>
    </row>
    <row r="38" spans="1:6" x14ac:dyDescent="0.35">
      <c r="B38" t="s">
        <v>33</v>
      </c>
      <c r="D38" s="15"/>
      <c r="F38" s="12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RowHeight="15.5" x14ac:dyDescent="0.35"/>
  <cols>
    <col min="1" max="1" width="5.58203125" customWidth="1"/>
    <col min="2" max="2" width="45.6640625" customWidth="1"/>
    <col min="3" max="3" width="2.58203125" customWidth="1"/>
    <col min="4" max="4" width="19.75" bestFit="1" customWidth="1"/>
    <col min="5" max="5" width="2.6640625" customWidth="1"/>
    <col min="6" max="6" width="20.5" bestFit="1" customWidth="1"/>
    <col min="7" max="7" width="2.58203125" customWidth="1"/>
    <col min="8" max="8" width="14.9140625" bestFit="1" customWidth="1"/>
  </cols>
  <sheetData>
    <row r="1" spans="1:8" x14ac:dyDescent="0.35">
      <c r="A1" t="s">
        <v>45</v>
      </c>
    </row>
    <row r="2" spans="1:8" x14ac:dyDescent="0.35">
      <c r="A2" t="s">
        <v>39</v>
      </c>
    </row>
    <row r="4" spans="1:8" x14ac:dyDescent="0.35">
      <c r="D4" t="s">
        <v>48</v>
      </c>
      <c r="F4" t="s">
        <v>47</v>
      </c>
      <c r="H4" t="s">
        <v>46</v>
      </c>
    </row>
    <row r="5" spans="1:8" x14ac:dyDescent="0.35">
      <c r="B5" t="s">
        <v>49</v>
      </c>
      <c r="D5" s="5">
        <v>80000</v>
      </c>
      <c r="E5" s="5"/>
      <c r="F5" s="5">
        <v>288000</v>
      </c>
      <c r="G5" s="5"/>
      <c r="H5" s="5">
        <v>112000</v>
      </c>
    </row>
    <row r="6" spans="1:8" x14ac:dyDescent="0.35">
      <c r="B6" t="s">
        <v>50</v>
      </c>
      <c r="D6" s="5">
        <v>720000</v>
      </c>
      <c r="E6" s="5"/>
      <c r="F6" s="5">
        <v>432000</v>
      </c>
      <c r="G6" s="5"/>
      <c r="H6" s="5">
        <v>288000</v>
      </c>
    </row>
    <row r="7" spans="1:8" x14ac:dyDescent="0.35">
      <c r="B7" t="s">
        <v>51</v>
      </c>
      <c r="D7" s="5">
        <v>405000</v>
      </c>
      <c r="E7" s="5"/>
      <c r="F7" s="5">
        <v>360000</v>
      </c>
      <c r="G7" s="5"/>
      <c r="H7" s="5">
        <v>135000</v>
      </c>
    </row>
    <row r="8" spans="1:8" x14ac:dyDescent="0.35">
      <c r="B8" t="s">
        <v>52</v>
      </c>
      <c r="D8" s="4">
        <v>18000</v>
      </c>
      <c r="E8" s="4"/>
      <c r="F8" s="4">
        <v>9000</v>
      </c>
      <c r="G8" s="4"/>
      <c r="H8" s="4">
        <v>3000</v>
      </c>
    </row>
    <row r="10" spans="1:8" x14ac:dyDescent="0.35">
      <c r="A10" t="s">
        <v>40</v>
      </c>
    </row>
    <row r="12" spans="1:8" x14ac:dyDescent="0.35">
      <c r="B12" t="s">
        <v>53</v>
      </c>
      <c r="D12" s="5">
        <v>140000</v>
      </c>
    </row>
    <row r="13" spans="1:8" x14ac:dyDescent="0.35">
      <c r="B13" t="s">
        <v>54</v>
      </c>
      <c r="D13" s="4">
        <v>48000</v>
      </c>
    </row>
    <row r="14" spans="1:8" x14ac:dyDescent="0.35">
      <c r="B14" t="s">
        <v>55</v>
      </c>
      <c r="D14" s="4">
        <v>28800</v>
      </c>
    </row>
    <row r="15" spans="1:8" x14ac:dyDescent="0.35">
      <c r="B15" t="s">
        <v>56</v>
      </c>
      <c r="D15" s="4">
        <v>225000</v>
      </c>
    </row>
    <row r="17" spans="1:7" x14ac:dyDescent="0.35">
      <c r="A17" s="3" t="s">
        <v>19</v>
      </c>
    </row>
    <row r="18" spans="1:7" x14ac:dyDescent="0.35">
      <c r="A18" t="s">
        <v>41</v>
      </c>
    </row>
    <row r="19" spans="1:7" x14ac:dyDescent="0.35">
      <c r="A19" t="s">
        <v>42</v>
      </c>
    </row>
    <row r="20" spans="1:7" x14ac:dyDescent="0.35">
      <c r="A20" t="s">
        <v>43</v>
      </c>
    </row>
    <row r="21" spans="1:7" x14ac:dyDescent="0.35">
      <c r="A21" t="s">
        <v>44</v>
      </c>
    </row>
    <row r="24" spans="1:7" x14ac:dyDescent="0.35">
      <c r="B24" s="22"/>
      <c r="C24" s="22"/>
      <c r="D24" s="22" t="s">
        <v>57</v>
      </c>
      <c r="E24" s="20"/>
      <c r="F24" s="22" t="s">
        <v>62</v>
      </c>
      <c r="G24" s="20"/>
    </row>
    <row r="25" spans="1:7" x14ac:dyDescent="0.35">
      <c r="B25" s="25" t="s">
        <v>58</v>
      </c>
      <c r="C25" s="20"/>
      <c r="D25" s="42"/>
      <c r="E25" s="43"/>
      <c r="F25" s="42"/>
      <c r="G25" s="20"/>
    </row>
    <row r="26" spans="1:7" x14ac:dyDescent="0.35">
      <c r="B26" s="22" t="s">
        <v>59</v>
      </c>
      <c r="C26" s="20"/>
      <c r="D26" s="26"/>
      <c r="E26" s="27"/>
      <c r="F26" s="28"/>
      <c r="G26" s="20"/>
    </row>
    <row r="27" spans="1:7" x14ac:dyDescent="0.35">
      <c r="B27" s="22" t="s">
        <v>60</v>
      </c>
      <c r="C27" s="20"/>
      <c r="D27" s="29"/>
      <c r="E27" s="27"/>
      <c r="F27" s="29"/>
      <c r="G27" s="20"/>
    </row>
    <row r="28" spans="1:7" x14ac:dyDescent="0.35">
      <c r="B28" s="22" t="s">
        <v>61</v>
      </c>
      <c r="C28" s="20"/>
      <c r="D28" s="30"/>
      <c r="E28" s="27"/>
      <c r="F28" s="30"/>
      <c r="G28" s="20"/>
    </row>
    <row r="29" spans="1:7" ht="16" thickBot="1" x14ac:dyDescent="0.4">
      <c r="B29" s="20"/>
      <c r="C29" s="20"/>
      <c r="D29" s="31"/>
      <c r="E29" s="27"/>
      <c r="F29" s="31"/>
      <c r="G29" s="20"/>
    </row>
    <row r="30" spans="1:7" ht="16" thickTop="1" x14ac:dyDescent="0.35">
      <c r="B30" s="20"/>
      <c r="C30" s="20"/>
      <c r="D30" s="20"/>
      <c r="E30" s="20"/>
      <c r="F30" s="20"/>
      <c r="G30" s="20"/>
    </row>
    <row r="31" spans="1:7" x14ac:dyDescent="0.35">
      <c r="B31" s="20"/>
      <c r="C31" s="20"/>
      <c r="D31" s="42"/>
      <c r="E31" s="44"/>
      <c r="F31" s="42"/>
      <c r="G31" s="20"/>
    </row>
    <row r="32" spans="1:7" x14ac:dyDescent="0.35">
      <c r="B32" s="22" t="s">
        <v>59</v>
      </c>
      <c r="C32" s="20"/>
      <c r="D32" s="32"/>
      <c r="E32" s="27"/>
      <c r="F32" s="28"/>
      <c r="G32" s="20"/>
    </row>
    <row r="33" spans="2:8" x14ac:dyDescent="0.35">
      <c r="B33" s="22" t="s">
        <v>60</v>
      </c>
      <c r="C33" s="20"/>
      <c r="D33" s="32"/>
      <c r="E33" s="27"/>
      <c r="F33" s="29"/>
      <c r="G33" s="20"/>
    </row>
    <row r="34" spans="2:8" x14ac:dyDescent="0.35">
      <c r="B34" s="22" t="s">
        <v>61</v>
      </c>
      <c r="C34" s="20"/>
      <c r="D34" s="33"/>
      <c r="E34" s="12"/>
      <c r="F34" s="30"/>
      <c r="G34" s="20"/>
    </row>
    <row r="35" spans="2:8" ht="16" thickBot="1" x14ac:dyDescent="0.4">
      <c r="B35" s="20"/>
      <c r="C35" s="20"/>
      <c r="D35" s="34"/>
      <c r="E35" s="27"/>
      <c r="F35" s="35"/>
      <c r="G35" s="20"/>
    </row>
    <row r="36" spans="2:8" ht="16" thickTop="1" x14ac:dyDescent="0.35">
      <c r="B36" s="20"/>
      <c r="C36" s="20"/>
      <c r="D36" s="20"/>
      <c r="E36" s="20"/>
      <c r="F36" s="20"/>
      <c r="G36" s="20"/>
    </row>
    <row r="37" spans="2:8" x14ac:dyDescent="0.35">
      <c r="B37" s="24"/>
      <c r="C37" s="20"/>
      <c r="D37" s="45"/>
      <c r="E37" s="43"/>
      <c r="F37" s="42"/>
      <c r="G37" s="20"/>
    </row>
    <row r="38" spans="2:8" x14ac:dyDescent="0.35">
      <c r="B38" s="22" t="s">
        <v>59</v>
      </c>
      <c r="C38" s="20"/>
      <c r="D38" s="36"/>
      <c r="E38" s="37"/>
      <c r="F38" s="28"/>
      <c r="G38" s="20"/>
    </row>
    <row r="39" spans="2:8" x14ac:dyDescent="0.35">
      <c r="B39" s="22" t="s">
        <v>60</v>
      </c>
      <c r="C39" s="20"/>
      <c r="D39" s="38"/>
      <c r="E39" s="37"/>
      <c r="F39" s="29"/>
      <c r="G39" s="20"/>
    </row>
    <row r="40" spans="2:8" x14ac:dyDescent="0.35">
      <c r="B40" s="22" t="s">
        <v>61</v>
      </c>
      <c r="C40" s="20"/>
      <c r="D40" s="39"/>
      <c r="E40" s="37"/>
      <c r="F40" s="30"/>
      <c r="G40" s="20"/>
    </row>
    <row r="41" spans="2:8" ht="16" thickBot="1" x14ac:dyDescent="0.4">
      <c r="B41" s="20"/>
      <c r="C41" s="20"/>
      <c r="D41" s="40"/>
      <c r="E41" s="41"/>
      <c r="F41" s="35"/>
      <c r="G41" s="20"/>
    </row>
    <row r="42" spans="2:8" ht="16" thickTop="1" x14ac:dyDescent="0.35">
      <c r="B42" s="21"/>
      <c r="C42" s="20"/>
      <c r="D42" s="20"/>
      <c r="E42" s="20"/>
      <c r="F42" s="20"/>
      <c r="G42" s="20"/>
      <c r="H42" s="20"/>
    </row>
    <row r="43" spans="2:8" x14ac:dyDescent="0.35">
      <c r="B43" s="20"/>
      <c r="C43" s="20"/>
      <c r="D43" s="20"/>
      <c r="E43" s="20"/>
      <c r="F43" s="20"/>
      <c r="G43" s="20"/>
      <c r="H43" s="20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3"/>
  <sheetViews>
    <sheetView workbookViewId="0"/>
  </sheetViews>
  <sheetFormatPr defaultRowHeight="15.5" x14ac:dyDescent="0.35"/>
  <cols>
    <col min="1" max="1" width="5.58203125" customWidth="1"/>
    <col min="2" max="2" width="45.6640625" customWidth="1"/>
    <col min="3" max="3" width="2.58203125" customWidth="1"/>
    <col min="4" max="4" width="19.75" bestFit="1" customWidth="1"/>
    <col min="5" max="5" width="2.6640625" customWidth="1"/>
    <col min="6" max="6" width="20.5" bestFit="1" customWidth="1"/>
    <col min="7" max="7" width="2.58203125" customWidth="1"/>
    <col min="8" max="8" width="14.9140625" bestFit="1" customWidth="1"/>
  </cols>
  <sheetData>
    <row r="1" spans="1:8" x14ac:dyDescent="0.35">
      <c r="A1" t="s">
        <v>63</v>
      </c>
    </row>
    <row r="2" spans="1:8" x14ac:dyDescent="0.35">
      <c r="A2" t="s">
        <v>39</v>
      </c>
    </row>
    <row r="4" spans="1:8" x14ac:dyDescent="0.35">
      <c r="D4" t="s">
        <v>48</v>
      </c>
      <c r="F4" t="s">
        <v>47</v>
      </c>
      <c r="H4" t="s">
        <v>46</v>
      </c>
    </row>
    <row r="5" spans="1:8" x14ac:dyDescent="0.35">
      <c r="B5" t="s">
        <v>49</v>
      </c>
      <c r="D5" s="5">
        <v>40000</v>
      </c>
      <c r="E5" s="5"/>
      <c r="F5" s="5">
        <v>144000</v>
      </c>
      <c r="G5" s="5"/>
      <c r="H5" s="5">
        <v>56000</v>
      </c>
    </row>
    <row r="6" spans="1:8" x14ac:dyDescent="0.35">
      <c r="B6" t="s">
        <v>50</v>
      </c>
      <c r="D6" s="5">
        <v>360000</v>
      </c>
      <c r="E6" s="5"/>
      <c r="F6" s="5">
        <v>216000</v>
      </c>
      <c r="G6" s="5"/>
      <c r="H6" s="5">
        <v>144000</v>
      </c>
    </row>
    <row r="7" spans="1:8" x14ac:dyDescent="0.35">
      <c r="B7" t="s">
        <v>51</v>
      </c>
      <c r="D7" s="5">
        <v>607500</v>
      </c>
      <c r="E7" s="5"/>
      <c r="F7" s="5">
        <v>540000</v>
      </c>
      <c r="G7" s="5"/>
      <c r="H7" s="5">
        <v>202500</v>
      </c>
    </row>
    <row r="8" spans="1:8" x14ac:dyDescent="0.35">
      <c r="B8" t="s">
        <v>52</v>
      </c>
      <c r="D8" s="4">
        <v>27000</v>
      </c>
      <c r="E8" s="4"/>
      <c r="F8" s="4">
        <v>13500</v>
      </c>
      <c r="G8" s="4"/>
      <c r="H8" s="4">
        <v>4500</v>
      </c>
    </row>
    <row r="10" spans="1:8" x14ac:dyDescent="0.35">
      <c r="A10" t="s">
        <v>40</v>
      </c>
    </row>
    <row r="12" spans="1:8" x14ac:dyDescent="0.35">
      <c r="B12" t="s">
        <v>53</v>
      </c>
      <c r="D12" s="5">
        <v>90000</v>
      </c>
    </row>
    <row r="13" spans="1:8" x14ac:dyDescent="0.35">
      <c r="B13" t="s">
        <v>54</v>
      </c>
      <c r="D13" s="4">
        <v>112500</v>
      </c>
    </row>
    <row r="14" spans="1:8" x14ac:dyDescent="0.35">
      <c r="B14" t="s">
        <v>55</v>
      </c>
      <c r="D14" s="4">
        <v>14400</v>
      </c>
    </row>
    <row r="15" spans="1:8" x14ac:dyDescent="0.35">
      <c r="B15" t="s">
        <v>56</v>
      </c>
      <c r="D15" s="4">
        <v>337500</v>
      </c>
    </row>
    <row r="17" spans="1:7" x14ac:dyDescent="0.35">
      <c r="A17" s="3" t="s">
        <v>19</v>
      </c>
    </row>
    <row r="18" spans="1:7" x14ac:dyDescent="0.35">
      <c r="A18" t="s">
        <v>41</v>
      </c>
    </row>
    <row r="19" spans="1:7" x14ac:dyDescent="0.35">
      <c r="A19" t="s">
        <v>42</v>
      </c>
    </row>
    <row r="20" spans="1:7" x14ac:dyDescent="0.35">
      <c r="A20" t="s">
        <v>43</v>
      </c>
    </row>
    <row r="21" spans="1:7" x14ac:dyDescent="0.35">
      <c r="A21" t="s">
        <v>44</v>
      </c>
    </row>
    <row r="24" spans="1:7" x14ac:dyDescent="0.35">
      <c r="B24" s="22"/>
      <c r="C24" s="22"/>
      <c r="D24" s="22" t="s">
        <v>57</v>
      </c>
      <c r="E24" s="20"/>
      <c r="F24" s="22" t="s">
        <v>62</v>
      </c>
      <c r="G24" s="20"/>
    </row>
    <row r="25" spans="1:7" x14ac:dyDescent="0.35">
      <c r="B25" s="25" t="s">
        <v>58</v>
      </c>
      <c r="C25" s="20"/>
      <c r="D25" s="42"/>
      <c r="E25" s="43"/>
      <c r="F25" s="42"/>
      <c r="G25" s="20"/>
    </row>
    <row r="26" spans="1:7" x14ac:dyDescent="0.35">
      <c r="B26" s="22" t="s">
        <v>59</v>
      </c>
      <c r="C26" s="20"/>
      <c r="D26" s="26"/>
      <c r="E26" s="27"/>
      <c r="F26" s="28"/>
      <c r="G26" s="20"/>
    </row>
    <row r="27" spans="1:7" x14ac:dyDescent="0.35">
      <c r="B27" s="22" t="s">
        <v>60</v>
      </c>
      <c r="C27" s="20"/>
      <c r="D27" s="29"/>
      <c r="E27" s="27"/>
      <c r="F27" s="29"/>
      <c r="G27" s="20"/>
    </row>
    <row r="28" spans="1:7" x14ac:dyDescent="0.35">
      <c r="B28" s="22" t="s">
        <v>61</v>
      </c>
      <c r="C28" s="20"/>
      <c r="D28" s="30"/>
      <c r="E28" s="27"/>
      <c r="F28" s="30"/>
      <c r="G28" s="20"/>
    </row>
    <row r="29" spans="1:7" ht="16" thickBot="1" x14ac:dyDescent="0.4">
      <c r="B29" s="20"/>
      <c r="C29" s="20"/>
      <c r="D29" s="31"/>
      <c r="E29" s="27"/>
      <c r="F29" s="31"/>
      <c r="G29" s="20"/>
    </row>
    <row r="30" spans="1:7" ht="16" thickTop="1" x14ac:dyDescent="0.35">
      <c r="B30" s="20"/>
      <c r="C30" s="20"/>
      <c r="D30" s="20"/>
      <c r="E30" s="20"/>
      <c r="F30" s="20"/>
      <c r="G30" s="20"/>
    </row>
    <row r="31" spans="1:7" x14ac:dyDescent="0.35">
      <c r="B31" s="20"/>
      <c r="C31" s="20"/>
      <c r="D31" s="42"/>
      <c r="E31" s="44"/>
      <c r="F31" s="42"/>
      <c r="G31" s="20"/>
    </row>
    <row r="32" spans="1:7" x14ac:dyDescent="0.35">
      <c r="B32" s="22" t="s">
        <v>59</v>
      </c>
      <c r="C32" s="20"/>
      <c r="D32" s="32"/>
      <c r="E32" s="27"/>
      <c r="F32" s="28"/>
      <c r="G32" s="20"/>
    </row>
    <row r="33" spans="2:8" x14ac:dyDescent="0.35">
      <c r="B33" s="22" t="s">
        <v>60</v>
      </c>
      <c r="C33" s="20"/>
      <c r="D33" s="32"/>
      <c r="E33" s="27"/>
      <c r="F33" s="29"/>
      <c r="G33" s="20"/>
    </row>
    <row r="34" spans="2:8" x14ac:dyDescent="0.35">
      <c r="B34" s="22" t="s">
        <v>61</v>
      </c>
      <c r="C34" s="20"/>
      <c r="D34" s="33"/>
      <c r="E34" s="12"/>
      <c r="F34" s="30"/>
      <c r="G34" s="20"/>
    </row>
    <row r="35" spans="2:8" ht="16" thickBot="1" x14ac:dyDescent="0.4">
      <c r="B35" s="20"/>
      <c r="C35" s="20"/>
      <c r="D35" s="34"/>
      <c r="E35" s="27"/>
      <c r="F35" s="35"/>
      <c r="G35" s="20"/>
    </row>
    <row r="36" spans="2:8" ht="16" thickTop="1" x14ac:dyDescent="0.35">
      <c r="B36" s="20"/>
      <c r="C36" s="20"/>
      <c r="D36" s="20"/>
      <c r="E36" s="20"/>
      <c r="F36" s="20"/>
      <c r="G36" s="20"/>
    </row>
    <row r="37" spans="2:8" x14ac:dyDescent="0.35">
      <c r="B37" s="24"/>
      <c r="C37" s="20"/>
      <c r="D37" s="45"/>
      <c r="E37" s="43"/>
      <c r="F37" s="42"/>
      <c r="G37" s="20"/>
    </row>
    <row r="38" spans="2:8" x14ac:dyDescent="0.35">
      <c r="B38" s="22" t="s">
        <v>59</v>
      </c>
      <c r="C38" s="20"/>
      <c r="D38" s="36"/>
      <c r="E38" s="37"/>
      <c r="F38" s="28"/>
      <c r="G38" s="20"/>
    </row>
    <row r="39" spans="2:8" x14ac:dyDescent="0.35">
      <c r="B39" s="22" t="s">
        <v>60</v>
      </c>
      <c r="C39" s="20"/>
      <c r="D39" s="38"/>
      <c r="E39" s="37"/>
      <c r="F39" s="29"/>
      <c r="G39" s="20"/>
    </row>
    <row r="40" spans="2:8" x14ac:dyDescent="0.35">
      <c r="B40" s="22" t="s">
        <v>61</v>
      </c>
      <c r="C40" s="20"/>
      <c r="D40" s="39"/>
      <c r="E40" s="37"/>
      <c r="F40" s="30"/>
      <c r="G40" s="20"/>
    </row>
    <row r="41" spans="2:8" ht="16" thickBot="1" x14ac:dyDescent="0.4">
      <c r="B41" s="20"/>
      <c r="C41" s="20"/>
      <c r="D41" s="40"/>
      <c r="E41" s="41"/>
      <c r="F41" s="35"/>
      <c r="G41" s="20"/>
    </row>
    <row r="42" spans="2:8" ht="16" thickTop="1" x14ac:dyDescent="0.35">
      <c r="B42" s="21"/>
      <c r="C42" s="20"/>
      <c r="D42" s="20"/>
      <c r="E42" s="20"/>
      <c r="F42" s="20"/>
      <c r="G42" s="20"/>
      <c r="H42" s="20"/>
    </row>
    <row r="43" spans="2:8" x14ac:dyDescent="0.35">
      <c r="B43" s="20"/>
      <c r="C43" s="20"/>
      <c r="D43" s="20"/>
      <c r="E43" s="20"/>
      <c r="F43" s="20"/>
      <c r="G43" s="20"/>
      <c r="H43" s="20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/>
  </sheetViews>
  <sheetFormatPr defaultRowHeight="15.5" x14ac:dyDescent="0.35"/>
  <cols>
    <col min="1" max="1" width="5.58203125" customWidth="1"/>
    <col min="2" max="2" width="36.75" customWidth="1"/>
    <col min="3" max="3" width="2.6640625" customWidth="1"/>
    <col min="4" max="4" width="13.5" bestFit="1" customWidth="1"/>
    <col min="5" max="5" width="2.58203125" customWidth="1"/>
    <col min="6" max="6" width="11.9140625" bestFit="1" customWidth="1"/>
    <col min="7" max="7" width="2.6640625" customWidth="1"/>
    <col min="8" max="8" width="10.9140625" bestFit="1" customWidth="1"/>
    <col min="9" max="9" width="4.58203125" customWidth="1"/>
    <col min="11" max="11" width="9.4140625" bestFit="1" customWidth="1"/>
  </cols>
  <sheetData>
    <row r="1" spans="1:6" x14ac:dyDescent="0.35">
      <c r="A1" t="s">
        <v>78</v>
      </c>
    </row>
    <row r="2" spans="1:6" x14ac:dyDescent="0.35">
      <c r="A2" t="s">
        <v>64</v>
      </c>
    </row>
    <row r="3" spans="1:6" x14ac:dyDescent="0.35">
      <c r="A3" t="s">
        <v>65</v>
      </c>
    </row>
    <row r="5" spans="1:6" x14ac:dyDescent="0.35">
      <c r="A5" s="46" t="s">
        <v>66</v>
      </c>
      <c r="B5" s="46"/>
      <c r="C5" s="46"/>
      <c r="D5" s="46"/>
      <c r="E5" s="46"/>
      <c r="F5" s="46"/>
    </row>
    <row r="6" spans="1:6" x14ac:dyDescent="0.35">
      <c r="A6" s="46" t="s">
        <v>67</v>
      </c>
      <c r="B6" s="46"/>
      <c r="C6" s="46"/>
      <c r="D6" s="46"/>
      <c r="E6" s="46"/>
      <c r="F6" s="46"/>
    </row>
    <row r="7" spans="1:6" x14ac:dyDescent="0.35">
      <c r="A7" s="46" t="s">
        <v>68</v>
      </c>
      <c r="B7" s="46"/>
      <c r="C7" s="46"/>
      <c r="D7" s="46"/>
      <c r="E7" s="46"/>
      <c r="F7" s="46"/>
    </row>
    <row r="8" spans="1:6" x14ac:dyDescent="0.35">
      <c r="A8" s="46" t="s">
        <v>69</v>
      </c>
      <c r="B8" s="46"/>
      <c r="C8" s="46"/>
      <c r="D8" s="46"/>
      <c r="E8" s="46"/>
      <c r="F8" s="46"/>
    </row>
    <row r="9" spans="1:6" x14ac:dyDescent="0.35">
      <c r="A9" t="s">
        <v>70</v>
      </c>
    </row>
    <row r="10" spans="1:6" x14ac:dyDescent="0.35">
      <c r="B10" t="s">
        <v>79</v>
      </c>
      <c r="D10" s="5">
        <v>100000</v>
      </c>
    </row>
    <row r="11" spans="1:6" x14ac:dyDescent="0.35">
      <c r="B11" t="s">
        <v>80</v>
      </c>
      <c r="D11" s="4">
        <v>152000</v>
      </c>
    </row>
    <row r="12" spans="1:6" x14ac:dyDescent="0.35">
      <c r="B12" t="s">
        <v>81</v>
      </c>
      <c r="D12" s="4">
        <v>68000</v>
      </c>
    </row>
    <row r="13" spans="1:6" x14ac:dyDescent="0.35">
      <c r="B13" t="s">
        <v>82</v>
      </c>
      <c r="D13" s="9">
        <v>296000</v>
      </c>
    </row>
    <row r="14" spans="1:6" x14ac:dyDescent="0.35">
      <c r="B14" t="s">
        <v>83</v>
      </c>
      <c r="F14" s="5">
        <f>SUM(D10:D13)</f>
        <v>616000</v>
      </c>
    </row>
    <row r="16" spans="1:6" x14ac:dyDescent="0.35">
      <c r="B16" t="s">
        <v>84</v>
      </c>
      <c r="D16" s="8">
        <v>160000</v>
      </c>
    </row>
    <row r="17" spans="1:6" x14ac:dyDescent="0.35">
      <c r="B17" t="s">
        <v>85</v>
      </c>
      <c r="D17" s="4">
        <v>144000</v>
      </c>
    </row>
    <row r="18" spans="1:6" x14ac:dyDescent="0.35">
      <c r="B18" t="s">
        <v>86</v>
      </c>
      <c r="D18" s="4">
        <v>48000</v>
      </c>
    </row>
    <row r="19" spans="1:6" x14ac:dyDescent="0.35">
      <c r="B19" t="s">
        <v>87</v>
      </c>
      <c r="D19" s="4">
        <v>32000</v>
      </c>
    </row>
    <row r="20" spans="1:6" x14ac:dyDescent="0.35">
      <c r="B20" t="s">
        <v>88</v>
      </c>
      <c r="D20" s="9">
        <v>80000</v>
      </c>
    </row>
    <row r="21" spans="1:6" x14ac:dyDescent="0.35">
      <c r="B21" t="s">
        <v>89</v>
      </c>
      <c r="F21" s="10">
        <f>SUM(D16:D20)</f>
        <v>464000</v>
      </c>
    </row>
    <row r="22" spans="1:6" x14ac:dyDescent="0.35">
      <c r="B22" t="s">
        <v>90</v>
      </c>
      <c r="F22" s="8">
        <f>F14+F21</f>
        <v>1080000</v>
      </c>
    </row>
    <row r="24" spans="1:6" x14ac:dyDescent="0.35">
      <c r="A24" t="s">
        <v>72</v>
      </c>
    </row>
    <row r="25" spans="1:6" x14ac:dyDescent="0.35">
      <c r="A25" t="s">
        <v>73</v>
      </c>
    </row>
    <row r="27" spans="1:6" x14ac:dyDescent="0.35">
      <c r="B27" t="s">
        <v>79</v>
      </c>
      <c r="D27" s="5">
        <v>97520</v>
      </c>
    </row>
    <row r="28" spans="1:6" x14ac:dyDescent="0.35">
      <c r="B28" t="s">
        <v>80</v>
      </c>
      <c r="D28" s="4">
        <v>136160</v>
      </c>
    </row>
    <row r="29" spans="1:6" x14ac:dyDescent="0.35">
      <c r="B29" t="s">
        <v>91</v>
      </c>
      <c r="D29" s="4">
        <v>82800</v>
      </c>
    </row>
    <row r="30" spans="1:6" x14ac:dyDescent="0.35">
      <c r="B30" t="s">
        <v>92</v>
      </c>
      <c r="D30" s="4">
        <v>96000</v>
      </c>
    </row>
    <row r="31" spans="1:6" x14ac:dyDescent="0.35">
      <c r="B31" t="s">
        <v>93</v>
      </c>
      <c r="D31" s="4">
        <v>280416</v>
      </c>
    </row>
    <row r="32" spans="1:6" x14ac:dyDescent="0.35">
      <c r="B32" t="s">
        <v>84</v>
      </c>
      <c r="D32" s="4">
        <v>168000</v>
      </c>
    </row>
    <row r="33" spans="1:12" x14ac:dyDescent="0.35">
      <c r="B33" t="s">
        <v>85</v>
      </c>
      <c r="D33" s="4">
        <v>144000</v>
      </c>
    </row>
    <row r="34" spans="1:12" x14ac:dyDescent="0.35">
      <c r="B34" t="s">
        <v>86</v>
      </c>
      <c r="D34" s="4">
        <v>56000</v>
      </c>
    </row>
    <row r="35" spans="1:12" x14ac:dyDescent="0.35">
      <c r="B35" t="s">
        <v>87</v>
      </c>
      <c r="D35" s="9">
        <v>32000</v>
      </c>
    </row>
    <row r="36" spans="1:12" x14ac:dyDescent="0.35">
      <c r="B36" t="s">
        <v>94</v>
      </c>
      <c r="D36" s="5">
        <f>SUM(D27:D35)</f>
        <v>1092896</v>
      </c>
    </row>
    <row r="37" spans="1:12" x14ac:dyDescent="0.35">
      <c r="D37" s="5"/>
    </row>
    <row r="38" spans="1:12" x14ac:dyDescent="0.35">
      <c r="A38" s="3" t="s">
        <v>19</v>
      </c>
    </row>
    <row r="39" spans="1:12" x14ac:dyDescent="0.35">
      <c r="A39" t="s">
        <v>74</v>
      </c>
    </row>
    <row r="40" spans="1:12" x14ac:dyDescent="0.35">
      <c r="A40" t="s">
        <v>75</v>
      </c>
    </row>
    <row r="41" spans="1:12" x14ac:dyDescent="0.35">
      <c r="A41" t="s">
        <v>76</v>
      </c>
    </row>
    <row r="42" spans="1:12" x14ac:dyDescent="0.35">
      <c r="A42" t="s">
        <v>77</v>
      </c>
    </row>
    <row r="45" spans="1:12" x14ac:dyDescent="0.35">
      <c r="B45" s="48" t="s">
        <v>95</v>
      </c>
      <c r="C45" s="48"/>
      <c r="D45" s="48"/>
      <c r="E45" s="48"/>
      <c r="F45" s="48"/>
      <c r="G45" s="48"/>
      <c r="H45" s="48"/>
      <c r="I45" s="48"/>
      <c r="J45" s="23"/>
      <c r="K45" s="23"/>
      <c r="L45" s="23"/>
    </row>
    <row r="46" spans="1:12" x14ac:dyDescent="0.35">
      <c r="B46" s="48" t="s">
        <v>67</v>
      </c>
      <c r="C46" s="48"/>
      <c r="D46" s="48"/>
      <c r="E46" s="48"/>
      <c r="F46" s="48"/>
      <c r="G46" s="48"/>
      <c r="H46" s="48"/>
      <c r="I46" s="48"/>
      <c r="J46" s="23"/>
      <c r="K46" s="23"/>
      <c r="L46" s="23"/>
    </row>
    <row r="47" spans="1:12" x14ac:dyDescent="0.35">
      <c r="B47" s="48" t="s">
        <v>96</v>
      </c>
      <c r="C47" s="48"/>
      <c r="D47" s="48"/>
      <c r="E47" s="48"/>
      <c r="F47" s="48"/>
      <c r="G47" s="48"/>
      <c r="H47" s="48"/>
      <c r="I47" s="48"/>
      <c r="J47" s="23"/>
      <c r="K47" s="23"/>
      <c r="L47" s="23"/>
    </row>
    <row r="48" spans="1:12" x14ac:dyDescent="0.35">
      <c r="B48" s="49" t="s">
        <v>97</v>
      </c>
      <c r="C48" s="49"/>
      <c r="D48" s="49"/>
      <c r="E48" s="49"/>
      <c r="F48" s="49"/>
      <c r="G48" s="49"/>
      <c r="H48" s="49"/>
      <c r="I48" s="49"/>
    </row>
    <row r="49" spans="2:12" x14ac:dyDescent="0.35">
      <c r="B49" s="3"/>
      <c r="C49" s="3"/>
      <c r="D49" s="50"/>
      <c r="E49" s="3"/>
      <c r="F49" s="50" t="s">
        <v>20</v>
      </c>
      <c r="G49" s="3"/>
      <c r="H49" s="3"/>
      <c r="I49" s="3"/>
      <c r="J49" s="20"/>
      <c r="K49" s="20"/>
      <c r="L49" s="20"/>
    </row>
    <row r="50" spans="2:12" x14ac:dyDescent="0.35">
      <c r="B50" s="3"/>
      <c r="C50" s="3"/>
      <c r="D50" s="51" t="s">
        <v>102</v>
      </c>
      <c r="E50" s="3"/>
      <c r="F50" s="51" t="s">
        <v>103</v>
      </c>
      <c r="G50" s="3"/>
      <c r="H50" s="49" t="s">
        <v>98</v>
      </c>
      <c r="I50" s="49"/>
      <c r="J50" s="20"/>
    </row>
    <row r="51" spans="2:12" x14ac:dyDescent="0.35">
      <c r="B51" s="23" t="s">
        <v>70</v>
      </c>
      <c r="C51" s="23"/>
      <c r="D51" s="20"/>
      <c r="E51" s="20"/>
      <c r="F51" s="20"/>
      <c r="H51" s="20"/>
      <c r="I51" s="47"/>
      <c r="J51" s="20"/>
    </row>
    <row r="52" spans="2:12" x14ac:dyDescent="0.35">
      <c r="B52" s="57"/>
      <c r="C52" s="23"/>
      <c r="D52" s="26"/>
      <c r="F52" s="28"/>
      <c r="H52" s="26"/>
      <c r="I52" s="37"/>
      <c r="J52" s="20"/>
    </row>
    <row r="53" spans="2:12" x14ac:dyDescent="0.35">
      <c r="B53" s="57"/>
      <c r="C53" s="23"/>
      <c r="D53" s="29"/>
      <c r="F53" s="29"/>
      <c r="H53" s="26"/>
      <c r="I53" s="37"/>
      <c r="J53" s="20"/>
    </row>
    <row r="54" spans="2:12" x14ac:dyDescent="0.35">
      <c r="B54" s="57"/>
      <c r="C54" s="23"/>
      <c r="D54" s="29"/>
      <c r="F54" s="29"/>
      <c r="H54" s="26"/>
      <c r="I54" s="37"/>
      <c r="J54" s="20"/>
    </row>
    <row r="55" spans="2:12" x14ac:dyDescent="0.35">
      <c r="B55" s="57"/>
      <c r="C55" s="23"/>
      <c r="D55" s="30"/>
      <c r="F55" s="30"/>
      <c r="H55" s="26"/>
      <c r="I55" s="37"/>
      <c r="J55" s="20"/>
    </row>
    <row r="56" spans="2:12" x14ac:dyDescent="0.35">
      <c r="B56" s="23" t="s">
        <v>99</v>
      </c>
      <c r="C56" s="23"/>
      <c r="D56" s="52"/>
      <c r="F56" s="53"/>
      <c r="H56" s="54"/>
      <c r="I56" s="37"/>
      <c r="J56" s="20"/>
    </row>
    <row r="57" spans="2:12" x14ac:dyDescent="0.35">
      <c r="B57" s="23" t="s">
        <v>71</v>
      </c>
      <c r="C57" s="23"/>
      <c r="J57" s="20"/>
    </row>
    <row r="58" spans="2:12" x14ac:dyDescent="0.35">
      <c r="B58" s="57"/>
      <c r="C58" s="23"/>
      <c r="D58" s="28"/>
      <c r="F58" s="26"/>
      <c r="H58" s="26"/>
      <c r="I58" s="37"/>
      <c r="J58" s="20"/>
    </row>
    <row r="59" spans="2:12" x14ac:dyDescent="0.35">
      <c r="B59" s="57"/>
      <c r="C59" s="23"/>
      <c r="D59" s="55"/>
      <c r="F59" s="29"/>
      <c r="H59" s="29"/>
      <c r="I59" s="37"/>
      <c r="J59" s="20"/>
    </row>
    <row r="60" spans="2:12" x14ac:dyDescent="0.35">
      <c r="B60" s="57"/>
      <c r="C60" s="23"/>
      <c r="D60" s="55"/>
      <c r="F60" s="29"/>
      <c r="H60" s="29"/>
      <c r="I60" s="37"/>
      <c r="J60" s="20"/>
    </row>
    <row r="61" spans="2:12" x14ac:dyDescent="0.35">
      <c r="B61" s="57"/>
      <c r="C61" s="23"/>
      <c r="D61" s="55"/>
      <c r="F61" s="29"/>
      <c r="H61" s="29"/>
      <c r="I61" s="37"/>
      <c r="J61" s="20"/>
    </row>
    <row r="62" spans="2:12" x14ac:dyDescent="0.35">
      <c r="B62" s="57"/>
      <c r="C62" s="23"/>
      <c r="D62" s="30"/>
      <c r="F62" s="30"/>
      <c r="H62" s="30"/>
      <c r="I62" s="37"/>
      <c r="J62" s="20"/>
    </row>
    <row r="63" spans="2:12" x14ac:dyDescent="0.35">
      <c r="B63" s="23" t="s">
        <v>100</v>
      </c>
      <c r="C63" s="23"/>
      <c r="D63" s="53"/>
      <c r="F63" s="56"/>
      <c r="H63" s="53"/>
      <c r="I63" s="37"/>
      <c r="J63" s="20"/>
    </row>
    <row r="64" spans="2:12" ht="16" thickBot="1" x14ac:dyDescent="0.4">
      <c r="B64" s="23" t="s">
        <v>101</v>
      </c>
      <c r="C64" s="23"/>
      <c r="D64" s="35"/>
      <c r="F64" s="35"/>
      <c r="H64" s="31"/>
      <c r="I64" s="37"/>
      <c r="J64" s="20"/>
    </row>
    <row r="65" ht="16" thickTop="1" x14ac:dyDescent="0.35"/>
  </sheetData>
  <mergeCells count="9">
    <mergeCell ref="B45:I45"/>
    <mergeCell ref="B46:I46"/>
    <mergeCell ref="B47:I47"/>
    <mergeCell ref="B48:I48"/>
    <mergeCell ref="H50:I50"/>
    <mergeCell ref="A5:F5"/>
    <mergeCell ref="A6:F6"/>
    <mergeCell ref="A7:F7"/>
    <mergeCell ref="A8:F8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5"/>
  <sheetViews>
    <sheetView workbookViewId="0"/>
  </sheetViews>
  <sheetFormatPr defaultRowHeight="15.5" x14ac:dyDescent="0.35"/>
  <cols>
    <col min="1" max="1" width="5.58203125" customWidth="1"/>
    <col min="2" max="2" width="36.75" customWidth="1"/>
    <col min="3" max="3" width="2.6640625" customWidth="1"/>
    <col min="4" max="4" width="13.5" bestFit="1" customWidth="1"/>
    <col min="5" max="5" width="2.58203125" customWidth="1"/>
    <col min="6" max="6" width="11.9140625" bestFit="1" customWidth="1"/>
    <col min="7" max="7" width="2.6640625" customWidth="1"/>
    <col min="8" max="8" width="10.9140625" bestFit="1" customWidth="1"/>
    <col min="9" max="9" width="4.58203125" customWidth="1"/>
    <col min="11" max="11" width="9.4140625" bestFit="1" customWidth="1"/>
  </cols>
  <sheetData>
    <row r="1" spans="1:6" x14ac:dyDescent="0.35">
      <c r="A1" t="s">
        <v>104</v>
      </c>
    </row>
    <row r="2" spans="1:6" x14ac:dyDescent="0.35">
      <c r="A2" t="s">
        <v>105</v>
      </c>
    </row>
    <row r="3" spans="1:6" x14ac:dyDescent="0.35">
      <c r="A3" t="s">
        <v>65</v>
      </c>
    </row>
    <row r="5" spans="1:6" x14ac:dyDescent="0.35">
      <c r="A5" s="46" t="s">
        <v>106</v>
      </c>
      <c r="B5" s="46"/>
      <c r="C5" s="46"/>
      <c r="D5" s="46"/>
      <c r="E5" s="46"/>
      <c r="F5" s="46"/>
    </row>
    <row r="6" spans="1:6" x14ac:dyDescent="0.35">
      <c r="A6" s="46" t="s">
        <v>107</v>
      </c>
      <c r="B6" s="46"/>
      <c r="C6" s="46"/>
      <c r="D6" s="46"/>
      <c r="E6" s="46"/>
      <c r="F6" s="46"/>
    </row>
    <row r="7" spans="1:6" x14ac:dyDescent="0.35">
      <c r="A7" s="46" t="s">
        <v>108</v>
      </c>
      <c r="B7" s="46"/>
      <c r="C7" s="46"/>
      <c r="D7" s="46"/>
      <c r="E7" s="46"/>
      <c r="F7" s="46"/>
    </row>
    <row r="8" spans="1:6" x14ac:dyDescent="0.35">
      <c r="A8" s="46" t="s">
        <v>109</v>
      </c>
      <c r="B8" s="46"/>
      <c r="C8" s="46"/>
      <c r="D8" s="46"/>
      <c r="E8" s="46"/>
      <c r="F8" s="46"/>
    </row>
    <row r="9" spans="1:6" x14ac:dyDescent="0.35">
      <c r="A9" t="s">
        <v>70</v>
      </c>
    </row>
    <row r="10" spans="1:6" x14ac:dyDescent="0.35">
      <c r="B10" t="s">
        <v>79</v>
      </c>
      <c r="D10" s="5">
        <v>48000</v>
      </c>
    </row>
    <row r="11" spans="1:6" x14ac:dyDescent="0.35">
      <c r="B11" t="s">
        <v>80</v>
      </c>
      <c r="D11" s="4">
        <v>72000</v>
      </c>
    </row>
    <row r="12" spans="1:6" x14ac:dyDescent="0.35">
      <c r="B12" t="s">
        <v>81</v>
      </c>
      <c r="D12" s="4">
        <v>36000</v>
      </c>
    </row>
    <row r="13" spans="1:6" x14ac:dyDescent="0.35">
      <c r="B13" t="s">
        <v>82</v>
      </c>
      <c r="D13" s="9">
        <v>144000</v>
      </c>
    </row>
    <row r="14" spans="1:6" x14ac:dyDescent="0.35">
      <c r="B14" t="s">
        <v>83</v>
      </c>
      <c r="F14" s="5">
        <f>SUM(D10:D13)</f>
        <v>300000</v>
      </c>
    </row>
    <row r="16" spans="1:6" x14ac:dyDescent="0.35">
      <c r="B16" t="s">
        <v>84</v>
      </c>
      <c r="D16" s="8">
        <v>96000</v>
      </c>
    </row>
    <row r="17" spans="1:6" x14ac:dyDescent="0.35">
      <c r="B17" t="s">
        <v>85</v>
      </c>
      <c r="D17" s="4">
        <v>140000</v>
      </c>
    </row>
    <row r="18" spans="1:6" x14ac:dyDescent="0.35">
      <c r="B18" t="s">
        <v>86</v>
      </c>
      <c r="D18" s="4">
        <v>40000</v>
      </c>
    </row>
    <row r="19" spans="1:6" x14ac:dyDescent="0.35">
      <c r="B19" t="s">
        <v>87</v>
      </c>
      <c r="D19" s="4">
        <v>24000</v>
      </c>
    </row>
    <row r="20" spans="1:6" x14ac:dyDescent="0.35">
      <c r="B20" t="s">
        <v>88</v>
      </c>
      <c r="D20" s="9">
        <v>32000</v>
      </c>
    </row>
    <row r="21" spans="1:6" x14ac:dyDescent="0.35">
      <c r="B21" t="s">
        <v>89</v>
      </c>
      <c r="F21" s="10">
        <f>SUM(D16:D20)</f>
        <v>332000</v>
      </c>
    </row>
    <row r="22" spans="1:6" x14ac:dyDescent="0.35">
      <c r="B22" t="s">
        <v>90</v>
      </c>
      <c r="F22" s="8">
        <f>F14+F21</f>
        <v>632000</v>
      </c>
    </row>
    <row r="24" spans="1:6" x14ac:dyDescent="0.35">
      <c r="A24" t="s">
        <v>110</v>
      </c>
    </row>
    <row r="25" spans="1:6" x14ac:dyDescent="0.35">
      <c r="A25" t="s">
        <v>73</v>
      </c>
    </row>
    <row r="27" spans="1:6" x14ac:dyDescent="0.35">
      <c r="B27" t="s">
        <v>79</v>
      </c>
      <c r="D27" s="5">
        <v>40400</v>
      </c>
    </row>
    <row r="28" spans="1:6" x14ac:dyDescent="0.35">
      <c r="B28" t="s">
        <v>80</v>
      </c>
      <c r="D28" s="4">
        <v>67200</v>
      </c>
    </row>
    <row r="29" spans="1:6" x14ac:dyDescent="0.35">
      <c r="B29" t="s">
        <v>91</v>
      </c>
      <c r="D29" s="4">
        <v>38100</v>
      </c>
    </row>
    <row r="30" spans="1:6" x14ac:dyDescent="0.35">
      <c r="B30" t="s">
        <v>92</v>
      </c>
      <c r="D30" s="4">
        <v>32000</v>
      </c>
    </row>
    <row r="31" spans="1:6" x14ac:dyDescent="0.35">
      <c r="B31" t="s">
        <v>93</v>
      </c>
      <c r="D31" s="4">
        <v>134000</v>
      </c>
    </row>
    <row r="32" spans="1:6" x14ac:dyDescent="0.35">
      <c r="B32" t="s">
        <v>84</v>
      </c>
      <c r="D32" s="4">
        <v>96000</v>
      </c>
    </row>
    <row r="33" spans="1:12" x14ac:dyDescent="0.35">
      <c r="B33" t="s">
        <v>85</v>
      </c>
      <c r="D33" s="4">
        <v>140000</v>
      </c>
    </row>
    <row r="34" spans="1:12" x14ac:dyDescent="0.35">
      <c r="B34" t="s">
        <v>86</v>
      </c>
      <c r="D34" s="4">
        <v>43400</v>
      </c>
    </row>
    <row r="35" spans="1:12" x14ac:dyDescent="0.35">
      <c r="B35" t="s">
        <v>87</v>
      </c>
      <c r="D35" s="9">
        <v>27000</v>
      </c>
    </row>
    <row r="36" spans="1:12" x14ac:dyDescent="0.35">
      <c r="B36" t="s">
        <v>94</v>
      </c>
      <c r="D36" s="5">
        <f>SUM(D27:D35)</f>
        <v>618100</v>
      </c>
    </row>
    <row r="37" spans="1:12" x14ac:dyDescent="0.35">
      <c r="D37" s="5"/>
    </row>
    <row r="38" spans="1:12" x14ac:dyDescent="0.35">
      <c r="A38" s="3" t="s">
        <v>19</v>
      </c>
    </row>
    <row r="39" spans="1:12" x14ac:dyDescent="0.35">
      <c r="A39" t="s">
        <v>111</v>
      </c>
    </row>
    <row r="40" spans="1:12" x14ac:dyDescent="0.35">
      <c r="A40" t="s">
        <v>112</v>
      </c>
    </row>
    <row r="41" spans="1:12" x14ac:dyDescent="0.35">
      <c r="A41" t="s">
        <v>76</v>
      </c>
    </row>
    <row r="42" spans="1:12" x14ac:dyDescent="0.35">
      <c r="A42" t="s">
        <v>77</v>
      </c>
    </row>
    <row r="45" spans="1:12" x14ac:dyDescent="0.35">
      <c r="B45" s="48" t="s">
        <v>113</v>
      </c>
      <c r="C45" s="48"/>
      <c r="D45" s="48"/>
      <c r="E45" s="48"/>
      <c r="F45" s="48"/>
      <c r="G45" s="48"/>
      <c r="H45" s="48"/>
      <c r="I45" s="48"/>
      <c r="J45" s="23"/>
      <c r="K45" s="23"/>
      <c r="L45" s="23"/>
    </row>
    <row r="46" spans="1:12" x14ac:dyDescent="0.35">
      <c r="B46" s="48" t="s">
        <v>107</v>
      </c>
      <c r="C46" s="48"/>
      <c r="D46" s="48"/>
      <c r="E46" s="48"/>
      <c r="F46" s="48"/>
      <c r="G46" s="48"/>
      <c r="H46" s="48"/>
      <c r="I46" s="48"/>
      <c r="J46" s="23"/>
      <c r="K46" s="23"/>
      <c r="L46" s="23"/>
    </row>
    <row r="47" spans="1:12" x14ac:dyDescent="0.35">
      <c r="B47" s="48" t="s">
        <v>96</v>
      </c>
      <c r="C47" s="48"/>
      <c r="D47" s="48"/>
      <c r="E47" s="48"/>
      <c r="F47" s="48"/>
      <c r="G47" s="48"/>
      <c r="H47" s="48"/>
      <c r="I47" s="48"/>
      <c r="J47" s="23"/>
      <c r="K47" s="23"/>
      <c r="L47" s="23"/>
    </row>
    <row r="48" spans="1:12" x14ac:dyDescent="0.35">
      <c r="B48" s="49" t="s">
        <v>114</v>
      </c>
      <c r="C48" s="49"/>
      <c r="D48" s="49"/>
      <c r="E48" s="49"/>
      <c r="F48" s="49"/>
      <c r="G48" s="49"/>
      <c r="H48" s="49"/>
      <c r="I48" s="49"/>
    </row>
    <row r="49" spans="2:12" x14ac:dyDescent="0.35">
      <c r="B49" s="3"/>
      <c r="C49" s="3"/>
      <c r="D49" s="50"/>
      <c r="E49" s="3"/>
      <c r="F49" s="50" t="s">
        <v>20</v>
      </c>
      <c r="G49" s="3"/>
      <c r="H49" s="3"/>
      <c r="I49" s="3"/>
      <c r="J49" s="20"/>
      <c r="K49" s="20"/>
      <c r="L49" s="20"/>
    </row>
    <row r="50" spans="2:12" x14ac:dyDescent="0.35">
      <c r="B50" s="3"/>
      <c r="C50" s="3"/>
      <c r="D50" s="51" t="s">
        <v>102</v>
      </c>
      <c r="E50" s="3"/>
      <c r="F50" s="51" t="s">
        <v>115</v>
      </c>
      <c r="G50" s="3"/>
      <c r="H50" s="49" t="s">
        <v>98</v>
      </c>
      <c r="I50" s="49"/>
      <c r="J50" s="20"/>
    </row>
    <row r="51" spans="2:12" x14ac:dyDescent="0.35">
      <c r="B51" s="23" t="s">
        <v>70</v>
      </c>
      <c r="C51" s="23"/>
      <c r="D51" s="20"/>
      <c r="E51" s="20"/>
      <c r="F51" s="20"/>
      <c r="H51" s="20"/>
      <c r="I51" s="47"/>
      <c r="J51" s="20"/>
    </row>
    <row r="52" spans="2:12" x14ac:dyDescent="0.35">
      <c r="B52" s="57"/>
      <c r="C52" s="23"/>
      <c r="D52" s="26"/>
      <c r="F52" s="28"/>
      <c r="H52" s="26"/>
      <c r="I52" s="37"/>
      <c r="J52" s="20"/>
    </row>
    <row r="53" spans="2:12" x14ac:dyDescent="0.35">
      <c r="B53" s="57"/>
      <c r="C53" s="23"/>
      <c r="D53" s="29"/>
      <c r="F53" s="29"/>
      <c r="H53" s="26"/>
      <c r="I53" s="37"/>
      <c r="J53" s="20"/>
    </row>
    <row r="54" spans="2:12" x14ac:dyDescent="0.35">
      <c r="B54" s="57"/>
      <c r="C54" s="23"/>
      <c r="D54" s="29"/>
      <c r="F54" s="29"/>
      <c r="H54" s="26"/>
      <c r="I54" s="37"/>
      <c r="J54" s="20"/>
    </row>
    <row r="55" spans="2:12" x14ac:dyDescent="0.35">
      <c r="B55" s="57"/>
      <c r="C55" s="23"/>
      <c r="D55" s="30"/>
      <c r="F55" s="30"/>
      <c r="H55" s="26"/>
      <c r="I55" s="37"/>
      <c r="J55" s="20"/>
    </row>
    <row r="56" spans="2:12" x14ac:dyDescent="0.35">
      <c r="B56" s="23" t="s">
        <v>99</v>
      </c>
      <c r="C56" s="23"/>
      <c r="D56" s="52"/>
      <c r="F56" s="53"/>
      <c r="H56" s="54"/>
      <c r="I56" s="37"/>
      <c r="J56" s="20"/>
    </row>
    <row r="57" spans="2:12" x14ac:dyDescent="0.35">
      <c r="B57" s="23" t="s">
        <v>71</v>
      </c>
      <c r="C57" s="23"/>
      <c r="J57" s="20"/>
    </row>
    <row r="58" spans="2:12" x14ac:dyDescent="0.35">
      <c r="B58" s="57"/>
      <c r="C58" s="23"/>
      <c r="D58" s="28"/>
      <c r="F58" s="26"/>
      <c r="H58" s="26"/>
      <c r="I58" s="37"/>
      <c r="J58" s="20"/>
    </row>
    <row r="59" spans="2:12" x14ac:dyDescent="0.35">
      <c r="B59" s="57"/>
      <c r="C59" s="23"/>
      <c r="D59" s="55"/>
      <c r="F59" s="29"/>
      <c r="H59" s="29"/>
      <c r="I59" s="37"/>
      <c r="J59" s="20"/>
    </row>
    <row r="60" spans="2:12" x14ac:dyDescent="0.35">
      <c r="B60" s="57"/>
      <c r="C60" s="23"/>
      <c r="D60" s="55"/>
      <c r="F60" s="29"/>
      <c r="H60" s="29"/>
      <c r="I60" s="37"/>
      <c r="J60" s="20"/>
    </row>
    <row r="61" spans="2:12" x14ac:dyDescent="0.35">
      <c r="B61" s="57"/>
      <c r="C61" s="23"/>
      <c r="D61" s="55"/>
      <c r="F61" s="29"/>
      <c r="H61" s="29"/>
      <c r="I61" s="37"/>
      <c r="J61" s="20"/>
    </row>
    <row r="62" spans="2:12" x14ac:dyDescent="0.35">
      <c r="B62" s="57"/>
      <c r="C62" s="23"/>
      <c r="D62" s="30"/>
      <c r="F62" s="30"/>
      <c r="H62" s="30"/>
      <c r="I62" s="37"/>
      <c r="J62" s="20"/>
    </row>
    <row r="63" spans="2:12" x14ac:dyDescent="0.35">
      <c r="B63" s="23" t="s">
        <v>100</v>
      </c>
      <c r="C63" s="23"/>
      <c r="D63" s="53"/>
      <c r="F63" s="56"/>
      <c r="H63" s="53"/>
      <c r="I63" s="37"/>
      <c r="J63" s="20"/>
    </row>
    <row r="64" spans="2:12" ht="16" thickBot="1" x14ac:dyDescent="0.4">
      <c r="B64" s="23" t="s">
        <v>101</v>
      </c>
      <c r="C64" s="23"/>
      <c r="D64" s="35"/>
      <c r="F64" s="35"/>
      <c r="H64" s="31"/>
      <c r="I64" s="37"/>
      <c r="J64" s="20"/>
    </row>
    <row r="65" ht="16" thickTop="1" x14ac:dyDescent="0.35"/>
  </sheetData>
  <mergeCells count="9">
    <mergeCell ref="B47:I47"/>
    <mergeCell ref="B48:I48"/>
    <mergeCell ref="H50:I50"/>
    <mergeCell ref="A5:F5"/>
    <mergeCell ref="A6:F6"/>
    <mergeCell ref="A7:F7"/>
    <mergeCell ref="A8:F8"/>
    <mergeCell ref="B45:I45"/>
    <mergeCell ref="B46:I4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Color legend</vt:lpstr>
      <vt:lpstr>E11-1A</vt:lpstr>
      <vt:lpstr>E11-3A</vt:lpstr>
      <vt:lpstr>E11-2B</vt:lpstr>
      <vt:lpstr>P11-1A</vt:lpstr>
      <vt:lpstr>P11-1B</vt:lpstr>
    </vt:vector>
  </TitlesOfParts>
  <Company>Brigham Young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Scott Hobson</dc:creator>
  <cp:lastModifiedBy>Scott Hobson</cp:lastModifiedBy>
  <dcterms:created xsi:type="dcterms:W3CDTF">2019-06-08T11:03:21Z</dcterms:created>
  <dcterms:modified xsi:type="dcterms:W3CDTF">2019-06-08T14:20:22Z</dcterms:modified>
</cp:coreProperties>
</file>